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32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'Ekamutneri hamematakan'!$A$1:$E$69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16" i="32"/>
  <c r="C15" s="1"/>
  <c r="C7"/>
  <c r="E72"/>
  <c r="E71"/>
  <c r="E69"/>
  <c r="E68"/>
  <c r="E61"/>
  <c r="E60"/>
  <c r="D52"/>
  <c r="E44"/>
  <c r="D68" i="26"/>
  <c r="D34"/>
  <c r="C73" i="32" l="1"/>
  <c r="E61" i="26" l="1"/>
  <c r="E60"/>
  <c r="E58"/>
  <c r="E22" l="1"/>
  <c r="E21"/>
  <c r="D6"/>
  <c r="C6"/>
  <c r="E68"/>
  <c r="E67"/>
  <c r="E66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3"/>
  <c r="E32"/>
  <c r="E31"/>
  <c r="E30"/>
  <c r="E29"/>
  <c r="E28"/>
  <c r="E27"/>
  <c r="E26"/>
  <c r="E25"/>
  <c r="C24"/>
  <c r="E20"/>
  <c r="E19"/>
  <c r="E18"/>
  <c r="E17"/>
  <c r="E16"/>
  <c r="E15"/>
  <c r="E14"/>
  <c r="E13"/>
  <c r="E12"/>
  <c r="E11"/>
  <c r="E10"/>
  <c r="E9"/>
  <c r="E8"/>
  <c r="E7"/>
  <c r="D24" l="1"/>
  <c r="C69"/>
  <c r="E34"/>
  <c r="E6"/>
  <c r="E24" l="1"/>
  <c r="D69"/>
  <c r="E69" l="1"/>
</calcChain>
</file>

<file path=xl/sharedStrings.xml><?xml version="1.0" encoding="utf-8"?>
<sst xmlns="http://schemas.openxmlformats.org/spreadsheetml/2006/main" count="154" uniqueCount="108">
  <si>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</si>
  <si>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</si>
  <si>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</si>
  <si>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</si>
  <si>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</si>
  <si>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</si>
  <si>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</si>
  <si>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</si>
  <si>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</si>
  <si>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</si>
  <si>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</si>
  <si>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</si>
  <si>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</si>
  <si>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</si>
  <si>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</si>
  <si>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</si>
  <si>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</si>
  <si>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</si>
  <si>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</si>
  <si>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</si>
  <si>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</si>
  <si>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</si>
  <si>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</si>
  <si>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</si>
  <si>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</si>
  <si>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</si>
  <si>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</si>
  <si>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</si>
  <si>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</si>
  <si>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</si>
  <si>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</si>
  <si>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</si>
  <si>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</si>
  <si>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</si>
  <si>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</si>
  <si>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</si>
  <si>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</si>
  <si>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</si>
  <si>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</si>
  <si>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</si>
  <si>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</si>
  <si>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</si>
  <si>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</si>
  <si>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</si>
  <si>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</si>
  <si>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</si>
  <si>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</si>
  <si>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</si>
  <si>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</si>
  <si>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</si>
  <si>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</si>
  <si>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</si>
  <si>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</si>
  <si>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</si>
  <si>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</si>
  <si>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</si>
  <si>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</si>
  <si>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</si>
  <si>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</si>
  <si>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</si>
  <si>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</si>
  <si>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</si>
  <si>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</si>
  <si>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</si>
  <si>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</si>
  <si>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</si>
  <si>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</si>
  <si>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</si>
  <si>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</si>
  <si>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</si>
  <si>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</si>
  <si>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</si>
  <si>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</si>
  <si>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</si>
  <si>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</si>
  <si>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</si>
  <si>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</si>
  <si>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</si>
  <si>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</si>
  <si>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</si>
  <si>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</si>
  <si>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</si>
  <si>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</si>
  <si>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</si>
  <si>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</si>
  <si>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</si>
  <si>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</si>
  <si>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</si>
  <si>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</si>
  <si>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</si>
  <si>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</si>
  <si>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</si>
  <si>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</si>
  <si>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</si>
  <si>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</si>
  <si>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</si>
  <si>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</si>
  <si>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</si>
  <si>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</si>
  <si>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</si>
  <si>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</si>
  <si>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</si>
  <si>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</si>
  <si>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</si>
  <si>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>Այլ եկամուտներից</t>
  </si>
  <si>
    <t xml:space="preserve">«Երևանի Մ.Մելքոնյանի անվան հ.11 հիմնական դպրոց» ՊՈԱԿ-ի </t>
  </si>
  <si>
    <t>Սուբսիդիա ջրի գծով</t>
  </si>
  <si>
    <t>Գույքի վերագնահատման գծով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</si>
</sst>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  <xf numFmtId="0" fontId="34" fillId="0" borderId="0"/>
    <xf numFmtId="43" fontId="2" fillId="0" borderId="0" applyFont="0" applyFill="0" applyBorder="0" applyAlignment="0" applyProtection="0"/>
  </cellStyleXfs>
  <cellXfs count="66">
    <xf numFmtId="0" fontId="0" fillId="0" borderId="0" xfId="0"/>
    <xf numFmtId="0" fontId="23" fillId="0" borderId="1" xfId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/>
    </xf>
    <xf numFmtId="0" fontId="1" fillId="24" borderId="0" xfId="1" applyFont="1" applyFill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31" fillId="24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164" fontId="23" fillId="24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24" borderId="1" xfId="1" applyNumberFormat="1" applyFont="1" applyFill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 wrapText="1"/>
    </xf>
    <xf numFmtId="164" fontId="23" fillId="24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24" borderId="1" xfId="44" applyNumberFormat="1" applyFont="1" applyFill="1" applyBorder="1" applyAlignment="1" applyProtection="1">
      <alignment horizontal="center" vertical="center"/>
    </xf>
    <xf numFmtId="164" fontId="26" fillId="24" borderId="1" xfId="1" applyNumberFormat="1" applyFont="1" applyFill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1" fillId="24" borderId="0" xfId="1" applyFont="1" applyFill="1" applyBorder="1" applyAlignment="1" applyProtection="1">
      <alignment vertical="center"/>
    </xf>
    <xf numFmtId="0" fontId="0" fillId="0" borderId="0" xfId="0" applyProtection="1"/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</cellXfs>
  <cellStyles count="5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2 3" xfId="50"/>
    <cellStyle name="Normal 3" xfId="46"/>
    <cellStyle name="Normal 3 2" xfId="51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Финансовый 2" xfId="5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Toshiba32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view="pageBreakPreview" zoomScaleSheetLayoutView="100" workbookViewId="0">
      <selection activeCell="D13" sqref="D13"/>
    </sheetView>
  </sheetViews>
  <sheetFormatPr defaultColWidth="9.140625" defaultRowHeight="13.5"/>
  <cols>
    <col min="1" max="1" width="3.85546875" style="21" customWidth="1"/>
    <col min="2" max="2" width="48.5703125" style="15" customWidth="1"/>
    <col min="3" max="3" width="19.42578125" style="15" customWidth="1"/>
    <col min="4" max="4" width="18.5703125" style="22" customWidth="1"/>
    <col min="5" max="5" width="12.7109375" style="15" customWidth="1"/>
    <col min="6" max="6" width="13.140625" style="15" customWidth="1"/>
    <col min="7" max="16384" width="9.140625" style="15"/>
  </cols>
  <sheetData>
    <row r="1" spans="1:10" ht="16.5" customHeight="1">
      <c r="A1" s="14" t="s">
        <v>75</v>
      </c>
      <c r="B1" s="14"/>
      <c r="C1" s="14"/>
      <c r="D1" s="14"/>
      <c r="E1" s="14"/>
    </row>
    <row r="2" spans="1:10" s="18" customFormat="1" ht="25.5" customHeight="1">
      <c r="A2" s="16" t="s">
        <v>105</v>
      </c>
      <c r="B2" s="16"/>
      <c r="C2" s="16"/>
      <c r="D2" s="16"/>
      <c r="E2" s="16"/>
      <c r="F2" s="17"/>
      <c r="G2" s="17"/>
    </row>
    <row r="3" spans="1:10" ht="59.45" customHeight="1">
      <c r="A3" s="19" t="s">
        <v>68</v>
      </c>
      <c r="B3" s="19"/>
      <c r="C3" s="19"/>
      <c r="D3" s="19"/>
      <c r="E3" s="19"/>
      <c r="F3" s="20"/>
      <c r="G3" s="20"/>
      <c r="H3" s="20"/>
    </row>
    <row r="4" spans="1:10">
      <c r="E4" s="23" t="s">
        <v>3</v>
      </c>
    </row>
    <row r="5" spans="1:10" s="18" customFormat="1" ht="64.5" customHeight="1">
      <c r="A5" s="24" t="s">
        <v>0</v>
      </c>
      <c r="B5" s="25" t="s">
        <v>4</v>
      </c>
      <c r="C5" s="26" t="s">
        <v>70</v>
      </c>
      <c r="D5" s="27" t="s">
        <v>69</v>
      </c>
      <c r="E5" s="28" t="s">
        <v>5</v>
      </c>
    </row>
    <row r="6" spans="1:10" ht="31.5" customHeight="1">
      <c r="A6" s="29" t="s">
        <v>6</v>
      </c>
      <c r="B6" s="1" t="s">
        <v>7</v>
      </c>
      <c r="C6" s="30">
        <f>SUM(C7,C11:C18,C21:C23)</f>
        <v>187056.5</v>
      </c>
      <c r="D6" s="31">
        <f>SUM(D7,D11:D18,D21:D23)</f>
        <v>187182</v>
      </c>
      <c r="E6" s="30">
        <f t="shared" ref="E6:E69" si="0">D6-C6</f>
        <v>125.5</v>
      </c>
      <c r="F6" s="32"/>
      <c r="G6" s="33"/>
    </row>
    <row r="7" spans="1:10" ht="18.75" customHeight="1">
      <c r="A7" s="34">
        <v>1</v>
      </c>
      <c r="B7" s="6" t="s">
        <v>76</v>
      </c>
      <c r="C7" s="11">
        <v>186896.5</v>
      </c>
      <c r="D7" s="35">
        <v>186896.5</v>
      </c>
      <c r="E7" s="11">
        <f t="shared" si="0"/>
        <v>0</v>
      </c>
      <c r="F7" s="32"/>
      <c r="G7" s="32"/>
    </row>
    <row r="8" spans="1:10" s="39" customFormat="1" ht="18.75" customHeight="1">
      <c r="A8" s="36">
        <v>1.1000000000000001</v>
      </c>
      <c r="B8" s="8" t="s">
        <v>77</v>
      </c>
      <c r="C8" s="36">
        <v>11624</v>
      </c>
      <c r="D8" s="37">
        <v>11624</v>
      </c>
      <c r="E8" s="36">
        <f t="shared" si="0"/>
        <v>0</v>
      </c>
      <c r="F8" s="38"/>
      <c r="J8" s="15"/>
    </row>
    <row r="9" spans="1:10" s="39" customFormat="1" ht="18.75" hidden="1" customHeight="1">
      <c r="A9" s="36">
        <v>1.2</v>
      </c>
      <c r="B9" s="8" t="s">
        <v>78</v>
      </c>
      <c r="C9" s="36"/>
      <c r="D9" s="37"/>
      <c r="E9" s="36">
        <f t="shared" si="0"/>
        <v>0</v>
      </c>
      <c r="F9" s="38"/>
      <c r="J9" s="15"/>
    </row>
    <row r="10" spans="1:10" s="39" customFormat="1" ht="18.75" customHeight="1">
      <c r="A10" s="36">
        <v>1.2</v>
      </c>
      <c r="B10" s="8" t="s">
        <v>79</v>
      </c>
      <c r="C10" s="36">
        <v>467.1</v>
      </c>
      <c r="D10" s="37">
        <v>0</v>
      </c>
      <c r="E10" s="36">
        <f t="shared" si="0"/>
        <v>-467.1</v>
      </c>
      <c r="F10" s="38"/>
      <c r="J10" s="15"/>
    </row>
    <row r="11" spans="1:10" ht="18.75" hidden="1" customHeight="1">
      <c r="A11" s="34">
        <v>2</v>
      </c>
      <c r="B11" s="6" t="s">
        <v>8</v>
      </c>
      <c r="C11" s="11"/>
      <c r="D11" s="35"/>
      <c r="E11" s="11">
        <f t="shared" si="0"/>
        <v>0</v>
      </c>
      <c r="F11" s="32"/>
    </row>
    <row r="12" spans="1:10" ht="18.75" hidden="1" customHeight="1">
      <c r="A12" s="34">
        <v>3</v>
      </c>
      <c r="B12" s="6" t="s">
        <v>80</v>
      </c>
      <c r="C12" s="7"/>
      <c r="D12" s="13"/>
      <c r="E12" s="11">
        <f t="shared" si="0"/>
        <v>0</v>
      </c>
      <c r="F12" s="32"/>
    </row>
    <row r="13" spans="1:10" ht="18.75" customHeight="1">
      <c r="A13" s="34">
        <v>2</v>
      </c>
      <c r="B13" s="3" t="s">
        <v>9</v>
      </c>
      <c r="C13" s="7">
        <v>25</v>
      </c>
      <c r="D13" s="13">
        <v>15</v>
      </c>
      <c r="E13" s="11">
        <f t="shared" si="0"/>
        <v>-10</v>
      </c>
      <c r="F13" s="32"/>
    </row>
    <row r="14" spans="1:10" ht="29.45" hidden="1" customHeight="1">
      <c r="A14" s="34">
        <v>3</v>
      </c>
      <c r="B14" s="6" t="s">
        <v>10</v>
      </c>
      <c r="C14" s="7"/>
      <c r="D14" s="13"/>
      <c r="E14" s="11">
        <f t="shared" si="0"/>
        <v>0</v>
      </c>
      <c r="F14" s="32"/>
    </row>
    <row r="15" spans="1:10" ht="29.45" hidden="1" customHeight="1">
      <c r="A15" s="34">
        <v>4</v>
      </c>
      <c r="B15" s="3" t="s">
        <v>81</v>
      </c>
      <c r="C15" s="7"/>
      <c r="D15" s="13"/>
      <c r="E15" s="11">
        <f t="shared" si="0"/>
        <v>0</v>
      </c>
      <c r="F15" s="32"/>
    </row>
    <row r="16" spans="1:10" ht="29.45" hidden="1" customHeight="1">
      <c r="A16" s="34">
        <v>7</v>
      </c>
      <c r="B16" s="3" t="s">
        <v>11</v>
      </c>
      <c r="C16" s="7"/>
      <c r="D16" s="13"/>
      <c r="E16" s="11">
        <f t="shared" si="0"/>
        <v>0</v>
      </c>
      <c r="F16" s="32"/>
    </row>
    <row r="17" spans="1:10" ht="29.45" hidden="1" customHeight="1">
      <c r="A17" s="34">
        <v>8</v>
      </c>
      <c r="B17" s="3" t="s">
        <v>12</v>
      </c>
      <c r="C17" s="7"/>
      <c r="D17" s="13"/>
      <c r="E17" s="11">
        <f t="shared" si="0"/>
        <v>0</v>
      </c>
      <c r="F17" s="32"/>
    </row>
    <row r="18" spans="1:10" ht="29.45" hidden="1" customHeight="1">
      <c r="A18" s="34">
        <v>3</v>
      </c>
      <c r="B18" s="10" t="s">
        <v>72</v>
      </c>
      <c r="C18" s="7"/>
      <c r="D18" s="13"/>
      <c r="E18" s="11">
        <f t="shared" si="0"/>
        <v>0</v>
      </c>
      <c r="F18" s="32"/>
    </row>
    <row r="19" spans="1:10" ht="29.45" hidden="1" customHeight="1">
      <c r="A19" s="11">
        <v>3.1</v>
      </c>
      <c r="B19" s="6" t="s">
        <v>73</v>
      </c>
      <c r="C19" s="7"/>
      <c r="D19" s="13"/>
      <c r="E19" s="11">
        <f t="shared" si="0"/>
        <v>0</v>
      </c>
      <c r="F19" s="32"/>
    </row>
    <row r="20" spans="1:10" ht="29.45" hidden="1" customHeight="1">
      <c r="A20" s="11">
        <v>9.1999999999999993</v>
      </c>
      <c r="B20" s="6" t="s">
        <v>74</v>
      </c>
      <c r="C20" s="7"/>
      <c r="D20" s="13"/>
      <c r="E20" s="11">
        <f t="shared" si="0"/>
        <v>0</v>
      </c>
      <c r="F20" s="32"/>
    </row>
    <row r="21" spans="1:10" ht="18.75" customHeight="1">
      <c r="A21" s="34">
        <v>3</v>
      </c>
      <c r="B21" s="3" t="s">
        <v>13</v>
      </c>
      <c r="C21" s="7">
        <v>135</v>
      </c>
      <c r="D21" s="13">
        <v>234</v>
      </c>
      <c r="E21" s="11">
        <f t="shared" si="0"/>
        <v>99</v>
      </c>
      <c r="F21" s="32"/>
    </row>
    <row r="22" spans="1:10" ht="29.45" hidden="1" customHeight="1">
      <c r="A22" s="40">
        <v>4</v>
      </c>
      <c r="B22" s="3" t="s">
        <v>104</v>
      </c>
      <c r="C22" s="7"/>
      <c r="D22" s="13"/>
      <c r="E22" s="11">
        <f>D22-C22</f>
        <v>0</v>
      </c>
      <c r="F22" s="32"/>
    </row>
    <row r="23" spans="1:10" ht="23.25" customHeight="1">
      <c r="A23" s="40">
        <v>4</v>
      </c>
      <c r="B23" s="3" t="s">
        <v>106</v>
      </c>
      <c r="C23" s="7"/>
      <c r="D23" s="13">
        <v>36.5</v>
      </c>
      <c r="E23" s="11"/>
      <c r="F23" s="32"/>
    </row>
    <row r="24" spans="1:10" ht="29.25" customHeight="1">
      <c r="A24" s="29" t="s">
        <v>14</v>
      </c>
      <c r="B24" s="1" t="s">
        <v>15</v>
      </c>
      <c r="C24" s="41">
        <f>SUM(C25,C29:C34,C38:C62,C64:C68)</f>
        <v>207991.80000000002</v>
      </c>
      <c r="D24" s="42">
        <f>SUM(D25,D29:D34,D38:D62,D64:D68)</f>
        <v>191348.4</v>
      </c>
      <c r="E24" s="30">
        <f t="shared" si="0"/>
        <v>-16643.400000000023</v>
      </c>
      <c r="F24" s="32"/>
      <c r="G24" s="33"/>
    </row>
    <row r="25" spans="1:10" ht="21" customHeight="1">
      <c r="A25" s="34">
        <v>1</v>
      </c>
      <c r="B25" s="3" t="s">
        <v>16</v>
      </c>
      <c r="C25" s="7">
        <v>190510.6</v>
      </c>
      <c r="D25" s="35">
        <v>179706.6</v>
      </c>
      <c r="E25" s="11">
        <f t="shared" si="0"/>
        <v>-10804</v>
      </c>
      <c r="F25" s="32"/>
    </row>
    <row r="26" spans="1:10" s="39" customFormat="1" ht="21" customHeight="1">
      <c r="A26" s="43">
        <v>1.1000000000000001</v>
      </c>
      <c r="B26" s="8" t="s">
        <v>82</v>
      </c>
      <c r="C26" s="44">
        <v>9750</v>
      </c>
      <c r="D26" s="37">
        <v>6347</v>
      </c>
      <c r="E26" s="36">
        <f t="shared" si="0"/>
        <v>-3403</v>
      </c>
      <c r="F26" s="38"/>
      <c r="J26" s="15"/>
    </row>
    <row r="27" spans="1:10" s="39" customFormat="1" ht="21" hidden="1" customHeight="1">
      <c r="A27" s="43">
        <v>1.2</v>
      </c>
      <c r="B27" s="8" t="s">
        <v>83</v>
      </c>
      <c r="C27" s="44"/>
      <c r="D27" s="37"/>
      <c r="E27" s="36">
        <f t="shared" si="0"/>
        <v>0</v>
      </c>
      <c r="F27" s="38"/>
      <c r="J27" s="15"/>
    </row>
    <row r="28" spans="1:10" s="39" customFormat="1" ht="25.9" customHeight="1">
      <c r="A28" s="43">
        <v>1.2</v>
      </c>
      <c r="B28" s="8" t="s">
        <v>17</v>
      </c>
      <c r="C28" s="44">
        <v>9000</v>
      </c>
      <c r="D28" s="45">
        <v>0</v>
      </c>
      <c r="E28" s="36">
        <f t="shared" si="0"/>
        <v>-9000</v>
      </c>
      <c r="F28" s="38"/>
      <c r="J28" s="15"/>
    </row>
    <row r="29" spans="1:10" ht="25.9" customHeight="1">
      <c r="A29" s="34">
        <v>2</v>
      </c>
      <c r="B29" s="6" t="s">
        <v>19</v>
      </c>
      <c r="C29" s="7">
        <v>6868.1</v>
      </c>
      <c r="D29" s="35">
        <v>5324.2</v>
      </c>
      <c r="E29" s="11">
        <f t="shared" si="0"/>
        <v>-1543.9000000000005</v>
      </c>
      <c r="F29" s="32"/>
    </row>
    <row r="30" spans="1:10" ht="25.9" customHeight="1">
      <c r="A30" s="34">
        <v>3</v>
      </c>
      <c r="B30" s="3" t="s">
        <v>20</v>
      </c>
      <c r="C30" s="7">
        <v>1115.5999999999999</v>
      </c>
      <c r="D30" s="35">
        <v>1104</v>
      </c>
      <c r="E30" s="11">
        <f t="shared" si="0"/>
        <v>-11.599999999999909</v>
      </c>
      <c r="F30" s="32"/>
    </row>
    <row r="31" spans="1:10" ht="25.9" customHeight="1">
      <c r="A31" s="34">
        <v>4</v>
      </c>
      <c r="B31" s="3" t="s">
        <v>21</v>
      </c>
      <c r="C31" s="7">
        <v>608.6</v>
      </c>
      <c r="D31" s="13">
        <v>861.8</v>
      </c>
      <c r="E31" s="11">
        <f t="shared" si="0"/>
        <v>253.19999999999993</v>
      </c>
      <c r="F31" s="32"/>
      <c r="H31" s="33"/>
    </row>
    <row r="32" spans="1:10" ht="25.9" customHeight="1">
      <c r="A32" s="34">
        <v>5</v>
      </c>
      <c r="B32" s="6" t="s">
        <v>22</v>
      </c>
      <c r="C32" s="7">
        <v>265.5</v>
      </c>
      <c r="D32" s="35">
        <v>265.5</v>
      </c>
      <c r="E32" s="11">
        <f t="shared" si="0"/>
        <v>0</v>
      </c>
      <c r="F32" s="32"/>
    </row>
    <row r="33" spans="1:10" ht="25.9" customHeight="1">
      <c r="A33" s="34">
        <v>6</v>
      </c>
      <c r="B33" s="6" t="s">
        <v>23</v>
      </c>
      <c r="C33" s="7">
        <v>10</v>
      </c>
      <c r="D33" s="35">
        <v>30</v>
      </c>
      <c r="E33" s="11">
        <f t="shared" si="0"/>
        <v>20</v>
      </c>
      <c r="F33" s="32"/>
    </row>
    <row r="34" spans="1:10" ht="25.9" customHeight="1">
      <c r="A34" s="34">
        <v>7</v>
      </c>
      <c r="B34" s="3" t="s">
        <v>24</v>
      </c>
      <c r="C34" s="7">
        <v>129.9</v>
      </c>
      <c r="D34" s="13">
        <f>+D35+D36</f>
        <v>87.3</v>
      </c>
      <c r="E34" s="11">
        <f t="shared" si="0"/>
        <v>-42.600000000000009</v>
      </c>
      <c r="F34" s="32"/>
      <c r="G34" s="33"/>
    </row>
    <row r="35" spans="1:10" s="39" customFormat="1" ht="25.9" customHeight="1">
      <c r="A35" s="43">
        <v>7.1</v>
      </c>
      <c r="B35" s="8" t="s">
        <v>25</v>
      </c>
      <c r="C35" s="44">
        <v>86.4</v>
      </c>
      <c r="D35" s="46">
        <v>72</v>
      </c>
      <c r="E35" s="36">
        <f t="shared" si="0"/>
        <v>-14.400000000000006</v>
      </c>
      <c r="F35" s="38"/>
      <c r="J35" s="15"/>
    </row>
    <row r="36" spans="1:10" s="39" customFormat="1" ht="25.9" customHeight="1">
      <c r="A36" s="43">
        <v>7.2</v>
      </c>
      <c r="B36" s="9" t="s">
        <v>26</v>
      </c>
      <c r="C36" s="44">
        <v>13.5</v>
      </c>
      <c r="D36" s="37">
        <v>15.3</v>
      </c>
      <c r="E36" s="36">
        <f t="shared" si="0"/>
        <v>1.8000000000000007</v>
      </c>
      <c r="F36" s="38"/>
      <c r="J36" s="15"/>
    </row>
    <row r="37" spans="1:10" s="39" customFormat="1" ht="25.9" customHeight="1">
      <c r="A37" s="43">
        <v>7.3</v>
      </c>
      <c r="B37" s="9" t="s">
        <v>27</v>
      </c>
      <c r="C37" s="44">
        <v>30</v>
      </c>
      <c r="D37" s="37"/>
      <c r="E37" s="36">
        <f t="shared" si="0"/>
        <v>-30</v>
      </c>
      <c r="F37" s="38"/>
      <c r="J37" s="15"/>
    </row>
    <row r="38" spans="1:10" s="39" customFormat="1" ht="25.9" customHeight="1">
      <c r="A38" s="34">
        <v>8</v>
      </c>
      <c r="B38" s="6" t="s">
        <v>84</v>
      </c>
      <c r="C38" s="44"/>
      <c r="D38" s="37"/>
      <c r="E38" s="36">
        <f t="shared" si="0"/>
        <v>0</v>
      </c>
      <c r="F38" s="38"/>
      <c r="J38" s="15"/>
    </row>
    <row r="39" spans="1:10" ht="25.9" customHeight="1">
      <c r="A39" s="34">
        <v>9</v>
      </c>
      <c r="B39" s="6" t="s">
        <v>28</v>
      </c>
      <c r="C39" s="7">
        <v>30</v>
      </c>
      <c r="D39" s="35"/>
      <c r="E39" s="11">
        <f t="shared" si="0"/>
        <v>-30</v>
      </c>
      <c r="F39" s="32"/>
    </row>
    <row r="40" spans="1:10" ht="25.9" customHeight="1">
      <c r="A40" s="34">
        <v>10</v>
      </c>
      <c r="B40" s="6" t="s">
        <v>29</v>
      </c>
      <c r="C40" s="7">
        <v>700</v>
      </c>
      <c r="D40" s="35">
        <v>250.8</v>
      </c>
      <c r="E40" s="11">
        <f t="shared" si="0"/>
        <v>-449.2</v>
      </c>
      <c r="F40" s="32"/>
    </row>
    <row r="41" spans="1:10" ht="25.9" customHeight="1">
      <c r="A41" s="34">
        <v>11</v>
      </c>
      <c r="B41" s="6" t="s">
        <v>30</v>
      </c>
      <c r="C41" s="7">
        <v>600</v>
      </c>
      <c r="D41" s="35">
        <v>337.7</v>
      </c>
      <c r="E41" s="11">
        <f t="shared" si="0"/>
        <v>-262.3</v>
      </c>
      <c r="F41" s="32"/>
    </row>
    <row r="42" spans="1:10" ht="25.9" customHeight="1">
      <c r="A42" s="34">
        <v>12</v>
      </c>
      <c r="B42" s="6" t="s">
        <v>31</v>
      </c>
      <c r="C42" s="7">
        <v>471.7</v>
      </c>
      <c r="D42" s="35">
        <v>1049.5999999999999</v>
      </c>
      <c r="E42" s="11">
        <f t="shared" si="0"/>
        <v>577.89999999999986</v>
      </c>
      <c r="F42" s="32"/>
    </row>
    <row r="43" spans="1:10" ht="25.9" customHeight="1">
      <c r="A43" s="34">
        <v>13</v>
      </c>
      <c r="B43" s="6" t="s">
        <v>32</v>
      </c>
      <c r="C43" s="7"/>
      <c r="D43" s="35">
        <v>219.4</v>
      </c>
      <c r="E43" s="11">
        <f t="shared" si="0"/>
        <v>219.4</v>
      </c>
      <c r="F43" s="32"/>
    </row>
    <row r="44" spans="1:10" ht="21.6" customHeight="1">
      <c r="A44" s="34">
        <v>14</v>
      </c>
      <c r="B44" s="6" t="s">
        <v>18</v>
      </c>
      <c r="C44" s="7">
        <v>2244.6</v>
      </c>
      <c r="D44" s="35">
        <v>900.1</v>
      </c>
      <c r="E44" s="11">
        <f t="shared" si="0"/>
        <v>-1344.5</v>
      </c>
      <c r="F44" s="32"/>
    </row>
    <row r="45" spans="1:10" ht="25.9" hidden="1" customHeight="1">
      <c r="A45" s="34">
        <v>15</v>
      </c>
      <c r="B45" s="6" t="s">
        <v>85</v>
      </c>
      <c r="C45" s="7"/>
      <c r="D45" s="35"/>
      <c r="E45" s="11">
        <f t="shared" si="0"/>
        <v>0</v>
      </c>
      <c r="F45" s="32"/>
    </row>
    <row r="46" spans="1:10" ht="25.9" customHeight="1">
      <c r="A46" s="34">
        <v>15</v>
      </c>
      <c r="B46" s="6" t="s">
        <v>33</v>
      </c>
      <c r="C46" s="11">
        <v>2753</v>
      </c>
      <c r="D46" s="35">
        <v>209.6</v>
      </c>
      <c r="E46" s="11">
        <f t="shared" si="0"/>
        <v>-2543.4</v>
      </c>
      <c r="F46" s="32"/>
    </row>
    <row r="47" spans="1:10" ht="24" customHeight="1">
      <c r="A47" s="34">
        <v>16</v>
      </c>
      <c r="B47" s="6" t="s">
        <v>34</v>
      </c>
      <c r="C47" s="11">
        <v>298.7</v>
      </c>
      <c r="D47" s="35"/>
      <c r="E47" s="11">
        <f t="shared" si="0"/>
        <v>-298.7</v>
      </c>
      <c r="F47" s="32"/>
    </row>
    <row r="48" spans="1:10" ht="25.9" hidden="1" customHeight="1">
      <c r="A48" s="34">
        <v>18</v>
      </c>
      <c r="B48" s="6" t="s">
        <v>35</v>
      </c>
      <c r="C48" s="11"/>
      <c r="D48" s="35"/>
      <c r="E48" s="11">
        <f t="shared" si="0"/>
        <v>0</v>
      </c>
      <c r="F48" s="32"/>
    </row>
    <row r="49" spans="1:10" ht="25.9" hidden="1" customHeight="1">
      <c r="A49" s="34">
        <v>19</v>
      </c>
      <c r="B49" s="6" t="s">
        <v>36</v>
      </c>
      <c r="C49" s="7"/>
      <c r="D49" s="35"/>
      <c r="E49" s="11">
        <f t="shared" si="0"/>
        <v>0</v>
      </c>
      <c r="F49" s="32"/>
    </row>
    <row r="50" spans="1:10" ht="25.9" customHeight="1">
      <c r="A50" s="34">
        <v>17</v>
      </c>
      <c r="B50" s="6" t="s">
        <v>37</v>
      </c>
      <c r="C50" s="11">
        <v>30</v>
      </c>
      <c r="D50" s="35"/>
      <c r="E50" s="11">
        <f t="shared" si="0"/>
        <v>-30</v>
      </c>
      <c r="F50" s="32"/>
    </row>
    <row r="51" spans="1:10" ht="25.9" customHeight="1">
      <c r="A51" s="34">
        <v>18</v>
      </c>
      <c r="B51" s="2" t="s">
        <v>38</v>
      </c>
      <c r="C51" s="11">
        <v>153.80000000000001</v>
      </c>
      <c r="D51" s="35">
        <v>94.8</v>
      </c>
      <c r="E51" s="11">
        <f t="shared" si="0"/>
        <v>-59.000000000000014</v>
      </c>
      <c r="F51" s="32"/>
    </row>
    <row r="52" spans="1:10" ht="25.9" customHeight="1">
      <c r="A52" s="34">
        <v>19</v>
      </c>
      <c r="B52" s="2" t="s">
        <v>39</v>
      </c>
      <c r="C52" s="11">
        <v>143.30000000000001</v>
      </c>
      <c r="D52" s="35">
        <v>105</v>
      </c>
      <c r="E52" s="11">
        <f t="shared" si="0"/>
        <v>-38.300000000000011</v>
      </c>
      <c r="F52" s="32"/>
    </row>
    <row r="53" spans="1:10" ht="25.9" customHeight="1">
      <c r="A53" s="34">
        <v>20</v>
      </c>
      <c r="B53" s="2" t="s">
        <v>40</v>
      </c>
      <c r="C53" s="11"/>
      <c r="D53" s="35">
        <v>3</v>
      </c>
      <c r="E53" s="11">
        <f t="shared" si="0"/>
        <v>3</v>
      </c>
      <c r="F53" s="32"/>
    </row>
    <row r="54" spans="1:10" ht="25.9" customHeight="1">
      <c r="A54" s="34">
        <v>21</v>
      </c>
      <c r="B54" s="2" t="s">
        <v>86</v>
      </c>
      <c r="C54" s="11">
        <v>31.5</v>
      </c>
      <c r="D54" s="35">
        <v>59.7</v>
      </c>
      <c r="E54" s="11">
        <f t="shared" si="0"/>
        <v>28.200000000000003</v>
      </c>
      <c r="F54" s="32"/>
    </row>
    <row r="55" spans="1:10" ht="25.9" hidden="1" customHeight="1">
      <c r="A55" s="34">
        <v>25</v>
      </c>
      <c r="B55" s="2" t="s">
        <v>41</v>
      </c>
      <c r="C55" s="11"/>
      <c r="D55" s="35"/>
      <c r="E55" s="11">
        <f t="shared" si="0"/>
        <v>0</v>
      </c>
      <c r="F55" s="32"/>
    </row>
    <row r="56" spans="1:10" ht="25.9" hidden="1" customHeight="1">
      <c r="A56" s="34">
        <v>26</v>
      </c>
      <c r="B56" s="2" t="s">
        <v>42</v>
      </c>
      <c r="C56" s="11"/>
      <c r="D56" s="35"/>
      <c r="E56" s="11">
        <f t="shared" si="0"/>
        <v>0</v>
      </c>
      <c r="F56" s="32"/>
    </row>
    <row r="57" spans="1:10" ht="25.9" customHeight="1">
      <c r="A57" s="34">
        <v>22</v>
      </c>
      <c r="B57" s="2" t="s">
        <v>87</v>
      </c>
      <c r="C57" s="11">
        <v>467.1</v>
      </c>
      <c r="D57" s="35"/>
      <c r="E57" s="11">
        <f t="shared" si="0"/>
        <v>-467.1</v>
      </c>
      <c r="F57" s="32"/>
    </row>
    <row r="58" spans="1:10" ht="25.15" customHeight="1">
      <c r="A58" s="34">
        <v>23</v>
      </c>
      <c r="B58" s="6" t="s">
        <v>103</v>
      </c>
      <c r="C58" s="11">
        <v>20</v>
      </c>
      <c r="D58" s="35">
        <v>10</v>
      </c>
      <c r="E58" s="11">
        <f t="shared" si="0"/>
        <v>-10</v>
      </c>
      <c r="F58" s="32"/>
    </row>
    <row r="59" spans="1:10" ht="25.9" hidden="1" customHeight="1">
      <c r="A59" s="34">
        <v>29</v>
      </c>
      <c r="B59" s="6" t="s">
        <v>43</v>
      </c>
      <c r="C59" s="11"/>
      <c r="D59" s="35"/>
      <c r="E59" s="11">
        <f t="shared" si="0"/>
        <v>0</v>
      </c>
      <c r="F59" s="32"/>
    </row>
    <row r="60" spans="1:10" ht="25.9" hidden="1" customHeight="1">
      <c r="A60" s="34">
        <v>30</v>
      </c>
      <c r="B60" s="6"/>
      <c r="C60" s="11"/>
      <c r="D60" s="35"/>
      <c r="E60" s="11">
        <f>D60-C60</f>
        <v>0</v>
      </c>
      <c r="F60" s="32"/>
    </row>
    <row r="61" spans="1:10" ht="25.9" hidden="1" customHeight="1">
      <c r="A61" s="34">
        <v>31</v>
      </c>
      <c r="B61" s="6"/>
      <c r="C61" s="11"/>
      <c r="D61" s="35"/>
      <c r="E61" s="11">
        <f>D61-C61</f>
        <v>0</v>
      </c>
      <c r="F61" s="32"/>
    </row>
    <row r="62" spans="1:10" ht="25.9" hidden="1" customHeight="1">
      <c r="A62" s="34">
        <v>20</v>
      </c>
      <c r="B62" s="6" t="s">
        <v>44</v>
      </c>
      <c r="C62" s="11"/>
      <c r="D62" s="35"/>
      <c r="E62" s="11">
        <f t="shared" si="0"/>
        <v>0</v>
      </c>
      <c r="F62" s="32"/>
    </row>
    <row r="63" spans="1:10" s="39" customFormat="1" ht="25.9" hidden="1" customHeight="1">
      <c r="A63" s="47">
        <v>20.100000000000001</v>
      </c>
      <c r="B63" s="9" t="s">
        <v>102</v>
      </c>
      <c r="C63" s="36"/>
      <c r="D63" s="37"/>
      <c r="E63" s="36">
        <f t="shared" si="0"/>
        <v>0</v>
      </c>
      <c r="F63" s="38"/>
      <c r="J63" s="15"/>
    </row>
    <row r="64" spans="1:10" ht="25.9" hidden="1" customHeight="1">
      <c r="A64" s="34">
        <v>21</v>
      </c>
      <c r="B64" s="10" t="s">
        <v>45</v>
      </c>
      <c r="C64" s="7"/>
      <c r="D64" s="35"/>
      <c r="E64" s="11">
        <f t="shared" si="0"/>
        <v>0</v>
      </c>
      <c r="F64" s="32"/>
    </row>
    <row r="65" spans="1:10" ht="25.9" customHeight="1">
      <c r="A65" s="34">
        <v>24</v>
      </c>
      <c r="B65" s="10" t="s">
        <v>107</v>
      </c>
      <c r="C65" s="7"/>
      <c r="D65" s="35">
        <v>400</v>
      </c>
      <c r="E65" s="11"/>
      <c r="F65" s="32"/>
    </row>
    <row r="66" spans="1:10" ht="22.9" customHeight="1">
      <c r="A66" s="34">
        <v>24</v>
      </c>
      <c r="B66" s="10" t="s">
        <v>46</v>
      </c>
      <c r="C66" s="7">
        <v>378</v>
      </c>
      <c r="D66" s="35"/>
      <c r="E66" s="11">
        <f t="shared" si="0"/>
        <v>-378</v>
      </c>
      <c r="F66" s="32"/>
    </row>
    <row r="67" spans="1:10" ht="25.9" hidden="1" customHeight="1">
      <c r="A67" s="34">
        <v>23</v>
      </c>
      <c r="B67" s="6" t="s">
        <v>47</v>
      </c>
      <c r="C67" s="11"/>
      <c r="D67" s="35"/>
      <c r="E67" s="11">
        <f>D67-C67</f>
        <v>0</v>
      </c>
      <c r="F67" s="32"/>
    </row>
    <row r="68" spans="1:10" ht="25.9" customHeight="1">
      <c r="A68" s="34">
        <v>25</v>
      </c>
      <c r="B68" s="6" t="s">
        <v>48</v>
      </c>
      <c r="C68" s="11">
        <v>161.80000000000001</v>
      </c>
      <c r="D68" s="35">
        <f>330-0.7</f>
        <v>329.3</v>
      </c>
      <c r="E68" s="11">
        <f t="shared" si="0"/>
        <v>167.5</v>
      </c>
      <c r="F68" s="32"/>
    </row>
    <row r="69" spans="1:10" s="51" customFormat="1" ht="25.9" customHeight="1">
      <c r="A69" s="29"/>
      <c r="B69" s="48" t="s">
        <v>50</v>
      </c>
      <c r="C69" s="30">
        <f>C6-C24</f>
        <v>-20935.300000000017</v>
      </c>
      <c r="D69" s="31">
        <f>D6-D24</f>
        <v>-4166.3999999999942</v>
      </c>
      <c r="E69" s="30">
        <f t="shared" si="0"/>
        <v>16768.900000000023</v>
      </c>
      <c r="F69" s="49"/>
      <c r="G69" s="50"/>
      <c r="J69" s="15"/>
    </row>
    <row r="70" spans="1:10">
      <c r="B70" s="32"/>
      <c r="C70" s="32"/>
      <c r="D70" s="52"/>
      <c r="E70" s="32"/>
      <c r="F70" s="32"/>
    </row>
    <row r="71" spans="1:10">
      <c r="B71" s="32"/>
      <c r="C71" s="32"/>
      <c r="D71" s="52"/>
      <c r="E71" s="32"/>
      <c r="F71" s="32"/>
    </row>
    <row r="72" spans="1:10">
      <c r="B72" s="32"/>
      <c r="C72" s="32"/>
      <c r="D72" s="52"/>
      <c r="E72" s="32"/>
      <c r="F72" s="32"/>
    </row>
    <row r="73" spans="1:10">
      <c r="B73" s="32"/>
      <c r="C73" s="32"/>
      <c r="D73" s="52"/>
      <c r="E73" s="32"/>
      <c r="F73" s="32"/>
    </row>
    <row r="74" spans="1:10">
      <c r="B74" s="32"/>
      <c r="C74" s="32"/>
      <c r="D74" s="52"/>
      <c r="E74" s="32"/>
    </row>
    <row r="75" spans="1:10">
      <c r="B75" s="32"/>
      <c r="C75" s="32"/>
      <c r="D75" s="52"/>
      <c r="E75" s="32"/>
    </row>
    <row r="76" spans="1:10">
      <c r="B76" s="32"/>
      <c r="C76" s="32"/>
      <c r="D76" s="52"/>
      <c r="E76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3"/>
  <sheetViews>
    <sheetView tabSelected="1" view="pageBreakPreview" zoomScale="106" zoomScaleSheetLayoutView="106" workbookViewId="0">
      <selection sqref="A1:XFD1048576"/>
    </sheetView>
  </sheetViews>
  <sheetFormatPr defaultRowHeight="15"/>
  <cols>
    <col min="1" max="1" width="5" style="53" customWidth="1"/>
    <col min="2" max="2" width="46.5703125" style="53" customWidth="1"/>
    <col min="3" max="3" width="15.7109375" style="53" customWidth="1"/>
    <col min="4" max="4" width="16.85546875" style="53" customWidth="1"/>
    <col min="5" max="5" width="16.140625" style="53" customWidth="1"/>
    <col min="6" max="16384" width="9.140625" style="53"/>
  </cols>
  <sheetData>
    <row r="1" spans="1:5" ht="20.25">
      <c r="A1" s="14" t="s">
        <v>88</v>
      </c>
      <c r="B1" s="14"/>
      <c r="C1" s="14"/>
      <c r="D1" s="14"/>
      <c r="E1" s="14"/>
    </row>
    <row r="2" spans="1:5" ht="20.25">
      <c r="A2" s="16" t="s">
        <v>105</v>
      </c>
      <c r="B2" s="16"/>
      <c r="C2" s="16"/>
      <c r="D2" s="16"/>
      <c r="E2" s="16"/>
    </row>
    <row r="3" spans="1:5" ht="38.25" customHeight="1">
      <c r="A3" s="19" t="s">
        <v>71</v>
      </c>
      <c r="B3" s="19"/>
      <c r="C3" s="19"/>
      <c r="D3" s="19"/>
      <c r="E3" s="19"/>
    </row>
    <row r="4" spans="1:5" ht="17.25">
      <c r="A4" s="54"/>
      <c r="B4" s="54"/>
      <c r="C4" s="18"/>
      <c r="D4" s="18"/>
      <c r="E4" s="55" t="s">
        <v>89</v>
      </c>
    </row>
    <row r="5" spans="1:5" ht="66.75" customHeight="1">
      <c r="A5" s="24" t="s">
        <v>0</v>
      </c>
      <c r="B5" s="25" t="s">
        <v>4</v>
      </c>
      <c r="C5" s="26" t="s">
        <v>70</v>
      </c>
      <c r="D5" s="26" t="s">
        <v>69</v>
      </c>
      <c r="E5" s="28" t="s">
        <v>5</v>
      </c>
    </row>
    <row r="6" spans="1:5" ht="54" customHeight="1">
      <c r="A6" s="56" t="s">
        <v>6</v>
      </c>
      <c r="B6" s="57" t="s">
        <v>51</v>
      </c>
      <c r="C6" s="58">
        <v>22254.4166</v>
      </c>
      <c r="D6" s="58">
        <v>22254.416599999997</v>
      </c>
      <c r="E6" s="58">
        <v>0</v>
      </c>
    </row>
    <row r="7" spans="1:5" ht="45.75" customHeight="1">
      <c r="A7" s="56" t="s">
        <v>14</v>
      </c>
      <c r="B7" s="57" t="s">
        <v>90</v>
      </c>
      <c r="C7" s="58">
        <f>SUM(C8,C12:C14)</f>
        <v>187067.7</v>
      </c>
      <c r="D7" s="58">
        <v>187155.5</v>
      </c>
      <c r="E7" s="58">
        <v>-47.200000000011642</v>
      </c>
    </row>
    <row r="8" spans="1:5" ht="19.5" customHeight="1">
      <c r="A8" s="34">
        <v>1</v>
      </c>
      <c r="B8" s="6" t="s">
        <v>76</v>
      </c>
      <c r="C8" s="11">
        <v>186896.5</v>
      </c>
      <c r="D8" s="12">
        <v>186896.5</v>
      </c>
      <c r="E8" s="12">
        <v>0</v>
      </c>
    </row>
    <row r="9" spans="1:5" ht="19.5" customHeight="1">
      <c r="A9" s="36">
        <v>1.1000000000000001</v>
      </c>
      <c r="B9" s="8" t="s">
        <v>77</v>
      </c>
      <c r="C9" s="36">
        <v>11624</v>
      </c>
      <c r="D9" s="59">
        <v>11624</v>
      </c>
      <c r="E9" s="59">
        <v>0</v>
      </c>
    </row>
    <row r="10" spans="1:5" ht="19.5" customHeight="1">
      <c r="A10" s="36">
        <v>1.2</v>
      </c>
      <c r="B10" s="8" t="s">
        <v>78</v>
      </c>
      <c r="C10" s="59">
        <v>0</v>
      </c>
      <c r="D10" s="59"/>
      <c r="E10" s="59">
        <v>0</v>
      </c>
    </row>
    <row r="11" spans="1:5" ht="19.5" customHeight="1">
      <c r="A11" s="36">
        <v>1.3</v>
      </c>
      <c r="B11" s="8" t="s">
        <v>79</v>
      </c>
      <c r="C11" s="36">
        <v>467.1</v>
      </c>
      <c r="D11" s="59"/>
      <c r="E11" s="59">
        <v>-467.1</v>
      </c>
    </row>
    <row r="12" spans="1:5" ht="19.5" customHeight="1">
      <c r="A12" s="34">
        <v>2</v>
      </c>
      <c r="B12" s="3" t="s">
        <v>9</v>
      </c>
      <c r="C12" s="7">
        <v>25</v>
      </c>
      <c r="D12" s="12">
        <v>25</v>
      </c>
      <c r="E12" s="12">
        <v>0</v>
      </c>
    </row>
    <row r="13" spans="1:5" ht="19.5" customHeight="1">
      <c r="A13" s="34">
        <v>3</v>
      </c>
      <c r="B13" s="3" t="s">
        <v>52</v>
      </c>
      <c r="C13" s="7">
        <v>11.2</v>
      </c>
      <c r="D13" s="12"/>
      <c r="E13" s="12">
        <v>-11.2</v>
      </c>
    </row>
    <row r="14" spans="1:5" ht="19.5" customHeight="1">
      <c r="A14" s="34">
        <v>4</v>
      </c>
      <c r="B14" s="3" t="s">
        <v>13</v>
      </c>
      <c r="C14" s="7">
        <v>135</v>
      </c>
      <c r="D14" s="12">
        <v>234</v>
      </c>
      <c r="E14" s="12">
        <v>99</v>
      </c>
    </row>
    <row r="15" spans="1:5" ht="56.25" customHeight="1">
      <c r="A15" s="56" t="s">
        <v>49</v>
      </c>
      <c r="B15" s="57" t="s">
        <v>91</v>
      </c>
      <c r="C15" s="58">
        <f>+C16</f>
        <v>207574.60000000003</v>
      </c>
      <c r="D15" s="58">
        <v>169910.99999999997</v>
      </c>
      <c r="E15" s="58">
        <v>-34910.400000000052</v>
      </c>
    </row>
    <row r="16" spans="1:5" ht="28.5" customHeight="1">
      <c r="A16" s="60" t="s">
        <v>53</v>
      </c>
      <c r="B16" s="57" t="s">
        <v>92</v>
      </c>
      <c r="C16" s="58">
        <f>SUM(C17,C20:C25,C29:C46,C50:C52)</f>
        <v>207574.60000000003</v>
      </c>
      <c r="D16" s="58">
        <v>169130.99999999997</v>
      </c>
      <c r="E16" s="58">
        <v>-35690.400000000052</v>
      </c>
    </row>
    <row r="17" spans="1:5" ht="21.75" customHeight="1">
      <c r="A17" s="34">
        <v>1</v>
      </c>
      <c r="B17" s="3" t="s">
        <v>16</v>
      </c>
      <c r="C17" s="12">
        <v>189760.7</v>
      </c>
      <c r="D17" s="12">
        <v>158155.9</v>
      </c>
      <c r="E17" s="12">
        <v>-31604.800000000017</v>
      </c>
    </row>
    <row r="18" spans="1:5" ht="21.75" customHeight="1">
      <c r="A18" s="43">
        <v>1.1000000000000001</v>
      </c>
      <c r="B18" s="8" t="s">
        <v>82</v>
      </c>
      <c r="C18" s="12">
        <v>9520.6</v>
      </c>
      <c r="D18" s="12">
        <v>9520.6</v>
      </c>
      <c r="E18" s="12">
        <v>0</v>
      </c>
    </row>
    <row r="19" spans="1:5" ht="21.75" customHeight="1">
      <c r="A19" s="43">
        <v>1.2</v>
      </c>
      <c r="B19" s="8" t="s">
        <v>17</v>
      </c>
      <c r="C19" s="59">
        <v>9000</v>
      </c>
      <c r="D19" s="59">
        <v>0</v>
      </c>
      <c r="E19" s="12">
        <v>-9000</v>
      </c>
    </row>
    <row r="20" spans="1:5" ht="21.75" customHeight="1">
      <c r="A20" s="34">
        <v>2</v>
      </c>
      <c r="B20" s="6" t="s">
        <v>19</v>
      </c>
      <c r="C20" s="12">
        <v>6868.1</v>
      </c>
      <c r="D20" s="12">
        <v>5331.6</v>
      </c>
      <c r="E20" s="12">
        <v>-1536.5</v>
      </c>
    </row>
    <row r="21" spans="1:5" ht="21.75" customHeight="1">
      <c r="A21" s="34">
        <v>3</v>
      </c>
      <c r="B21" s="3" t="s">
        <v>20</v>
      </c>
      <c r="C21" s="12">
        <v>1115.5999999999999</v>
      </c>
      <c r="D21" s="12">
        <v>1174.3</v>
      </c>
      <c r="E21" s="12">
        <v>58.700000000000045</v>
      </c>
    </row>
    <row r="22" spans="1:5" ht="21.75" customHeight="1">
      <c r="A22" s="34">
        <v>4</v>
      </c>
      <c r="B22" s="3" t="s">
        <v>21</v>
      </c>
      <c r="C22" s="12">
        <v>608.6</v>
      </c>
      <c r="D22" s="12">
        <v>558.5</v>
      </c>
      <c r="E22" s="12">
        <v>-50.100000000000023</v>
      </c>
    </row>
    <row r="23" spans="1:5" ht="21.75" customHeight="1">
      <c r="A23" s="34">
        <v>5</v>
      </c>
      <c r="B23" s="6" t="s">
        <v>22</v>
      </c>
      <c r="C23" s="12">
        <v>265.5</v>
      </c>
      <c r="D23" s="12">
        <v>177</v>
      </c>
      <c r="E23" s="12">
        <v>-88.5</v>
      </c>
    </row>
    <row r="24" spans="1:5" ht="21.75" customHeight="1">
      <c r="A24" s="34">
        <v>6</v>
      </c>
      <c r="B24" s="6" t="s">
        <v>23</v>
      </c>
      <c r="C24" s="12">
        <v>10</v>
      </c>
      <c r="D24" s="12">
        <v>30</v>
      </c>
      <c r="E24" s="12">
        <v>20</v>
      </c>
    </row>
    <row r="25" spans="1:5" ht="21.75" customHeight="1">
      <c r="A25" s="34">
        <v>7</v>
      </c>
      <c r="B25" s="3" t="s">
        <v>24</v>
      </c>
      <c r="C25" s="12">
        <v>129.9</v>
      </c>
      <c r="D25" s="12">
        <v>98.9</v>
      </c>
      <c r="E25" s="12">
        <v>-31</v>
      </c>
    </row>
    <row r="26" spans="1:5" ht="21.75" customHeight="1">
      <c r="A26" s="43">
        <v>7.1</v>
      </c>
      <c r="B26" s="8" t="s">
        <v>25</v>
      </c>
      <c r="C26" s="12">
        <v>86.4</v>
      </c>
      <c r="D26" s="12">
        <v>72</v>
      </c>
      <c r="E26" s="12">
        <v>-14.400000000000006</v>
      </c>
    </row>
    <row r="27" spans="1:5" ht="21.75" customHeight="1">
      <c r="A27" s="43">
        <v>7.2</v>
      </c>
      <c r="B27" s="9" t="s">
        <v>26</v>
      </c>
      <c r="C27" s="59">
        <v>13.5</v>
      </c>
      <c r="D27" s="59">
        <v>26.9</v>
      </c>
      <c r="E27" s="59">
        <v>13.399999999999999</v>
      </c>
    </row>
    <row r="28" spans="1:5" ht="21.75" customHeight="1">
      <c r="A28" s="43">
        <v>7.3</v>
      </c>
      <c r="B28" s="9" t="s">
        <v>27</v>
      </c>
      <c r="C28" s="59">
        <v>30</v>
      </c>
      <c r="D28" s="59">
        <v>0</v>
      </c>
      <c r="E28" s="59">
        <v>-30</v>
      </c>
    </row>
    <row r="29" spans="1:5" ht="27.75" customHeight="1">
      <c r="A29" s="34">
        <v>8</v>
      </c>
      <c r="B29" s="2" t="s">
        <v>28</v>
      </c>
      <c r="C29" s="12">
        <v>30</v>
      </c>
      <c r="D29" s="12">
        <v>0</v>
      </c>
      <c r="E29" s="12">
        <v>-30</v>
      </c>
    </row>
    <row r="30" spans="1:5" ht="27.75" customHeight="1">
      <c r="A30" s="34">
        <v>9</v>
      </c>
      <c r="B30" s="2" t="s">
        <v>29</v>
      </c>
      <c r="C30" s="12">
        <v>700.1</v>
      </c>
      <c r="D30" s="12">
        <v>250.8</v>
      </c>
      <c r="E30" s="12">
        <v>-449.3</v>
      </c>
    </row>
    <row r="31" spans="1:5" ht="27.75" customHeight="1">
      <c r="A31" s="34">
        <v>10</v>
      </c>
      <c r="B31" s="2" t="s">
        <v>30</v>
      </c>
      <c r="C31" s="12">
        <v>600</v>
      </c>
      <c r="D31" s="12">
        <v>337.6</v>
      </c>
      <c r="E31" s="12">
        <v>-262.39999999999998</v>
      </c>
    </row>
    <row r="32" spans="1:5" ht="27.75" customHeight="1">
      <c r="A32" s="34">
        <v>11</v>
      </c>
      <c r="B32" s="2" t="s">
        <v>31</v>
      </c>
      <c r="C32" s="12">
        <v>471.7</v>
      </c>
      <c r="D32" s="12">
        <v>1049.5999999999999</v>
      </c>
      <c r="E32" s="12">
        <v>577.89999999999986</v>
      </c>
    </row>
    <row r="33" spans="1:5" ht="27.75" customHeight="1">
      <c r="A33" s="34">
        <v>12</v>
      </c>
      <c r="B33" s="2" t="s">
        <v>18</v>
      </c>
      <c r="C33" s="12">
        <v>2244.6</v>
      </c>
      <c r="D33" s="12">
        <v>726.3</v>
      </c>
      <c r="E33" s="12">
        <v>-1518.3</v>
      </c>
    </row>
    <row r="34" spans="1:5" ht="27.75" customHeight="1">
      <c r="A34" s="34">
        <v>13</v>
      </c>
      <c r="B34" s="2" t="s">
        <v>33</v>
      </c>
      <c r="C34" s="12">
        <v>2753.2</v>
      </c>
      <c r="D34" s="12">
        <v>209.6</v>
      </c>
      <c r="E34" s="12">
        <v>209.6</v>
      </c>
    </row>
    <row r="35" spans="1:5" ht="27.75" customHeight="1">
      <c r="A35" s="34">
        <v>14</v>
      </c>
      <c r="B35" s="2" t="s">
        <v>34</v>
      </c>
      <c r="C35" s="12">
        <v>298.7</v>
      </c>
      <c r="D35" s="12">
        <v>0</v>
      </c>
      <c r="E35" s="12">
        <v>-298.7</v>
      </c>
    </row>
    <row r="36" spans="1:5" ht="27.75" customHeight="1">
      <c r="A36" s="34">
        <v>15</v>
      </c>
      <c r="B36" s="2" t="s">
        <v>37</v>
      </c>
      <c r="C36" s="12">
        <v>30</v>
      </c>
      <c r="D36" s="12">
        <v>0</v>
      </c>
      <c r="E36" s="12">
        <v>-30</v>
      </c>
    </row>
    <row r="37" spans="1:5" ht="27.75" customHeight="1">
      <c r="A37" s="34">
        <v>16</v>
      </c>
      <c r="B37" s="2" t="s">
        <v>38</v>
      </c>
      <c r="C37" s="12">
        <v>153.80000000000001</v>
      </c>
      <c r="D37" s="12">
        <v>89</v>
      </c>
      <c r="E37" s="12">
        <v>-64.800000000000011</v>
      </c>
    </row>
    <row r="38" spans="1:5" ht="27.75" customHeight="1">
      <c r="A38" s="34">
        <v>17</v>
      </c>
      <c r="B38" s="2" t="s">
        <v>39</v>
      </c>
      <c r="C38" s="12">
        <v>143.30000000000001</v>
      </c>
      <c r="D38" s="12">
        <v>105</v>
      </c>
      <c r="E38" s="12">
        <v>-38.300000000000011</v>
      </c>
    </row>
    <row r="39" spans="1:5" ht="27.75" customHeight="1">
      <c r="A39" s="34">
        <v>18</v>
      </c>
      <c r="B39" s="2" t="s">
        <v>40</v>
      </c>
      <c r="C39" s="12"/>
      <c r="D39" s="12">
        <v>3</v>
      </c>
      <c r="E39" s="12">
        <v>3</v>
      </c>
    </row>
    <row r="40" spans="1:5" ht="27.75" customHeight="1">
      <c r="A40" s="34">
        <v>19</v>
      </c>
      <c r="B40" s="2" t="s">
        <v>86</v>
      </c>
      <c r="C40" s="12">
        <v>31.5</v>
      </c>
      <c r="D40" s="12">
        <v>54.9</v>
      </c>
      <c r="E40" s="12">
        <v>23.4</v>
      </c>
    </row>
    <row r="41" spans="1:5" ht="27.75" customHeight="1">
      <c r="A41" s="34">
        <v>20</v>
      </c>
      <c r="B41" s="2" t="s">
        <v>41</v>
      </c>
      <c r="C41" s="12">
        <v>0</v>
      </c>
      <c r="D41" s="12">
        <v>0</v>
      </c>
      <c r="E41" s="12">
        <v>0</v>
      </c>
    </row>
    <row r="42" spans="1:5" ht="27.75" customHeight="1">
      <c r="A42" s="34">
        <v>21</v>
      </c>
      <c r="B42" s="2" t="s">
        <v>42</v>
      </c>
      <c r="C42" s="12">
        <v>0</v>
      </c>
      <c r="D42" s="12"/>
      <c r="E42" s="12">
        <v>0</v>
      </c>
    </row>
    <row r="43" spans="1:5" ht="27.75" customHeight="1">
      <c r="A43" s="34">
        <v>22</v>
      </c>
      <c r="B43" s="2" t="s">
        <v>87</v>
      </c>
      <c r="C43" s="12">
        <v>467.1</v>
      </c>
      <c r="D43" s="12">
        <v>0</v>
      </c>
      <c r="E43" s="12">
        <v>-467.1</v>
      </c>
    </row>
    <row r="44" spans="1:5" ht="27.75" customHeight="1">
      <c r="A44" s="34">
        <v>23</v>
      </c>
      <c r="B44" s="6" t="s">
        <v>103</v>
      </c>
      <c r="C44" s="12">
        <v>20</v>
      </c>
      <c r="D44" s="12"/>
      <c r="E44" s="12">
        <f t="shared" ref="E44" si="0">D44-C44</f>
        <v>-20</v>
      </c>
    </row>
    <row r="45" spans="1:5" ht="27.75" customHeight="1">
      <c r="A45" s="34">
        <v>24</v>
      </c>
      <c r="B45" s="6" t="s">
        <v>43</v>
      </c>
      <c r="C45" s="12">
        <v>0</v>
      </c>
      <c r="D45" s="12"/>
      <c r="E45" s="12">
        <v>0</v>
      </c>
    </row>
    <row r="46" spans="1:5" ht="27.75" customHeight="1">
      <c r="A46" s="34">
        <v>25</v>
      </c>
      <c r="B46" s="2" t="s">
        <v>54</v>
      </c>
      <c r="C46" s="12">
        <v>5</v>
      </c>
      <c r="D46" s="12">
        <v>110</v>
      </c>
      <c r="E46" s="12">
        <v>105</v>
      </c>
    </row>
    <row r="47" spans="1:5" ht="27.75" customHeight="1">
      <c r="A47" s="61">
        <v>25.1</v>
      </c>
      <c r="B47" s="62" t="s">
        <v>1</v>
      </c>
      <c r="C47" s="12">
        <v>0</v>
      </c>
      <c r="D47" s="12">
        <v>100</v>
      </c>
      <c r="E47" s="12">
        <v>100</v>
      </c>
    </row>
    <row r="48" spans="1:5" ht="27.75" customHeight="1">
      <c r="A48" s="61">
        <v>25.2</v>
      </c>
      <c r="B48" s="62" t="s">
        <v>2</v>
      </c>
      <c r="C48" s="12">
        <v>5</v>
      </c>
      <c r="D48" s="12">
        <v>10</v>
      </c>
      <c r="E48" s="12">
        <v>5</v>
      </c>
    </row>
    <row r="49" spans="1:5" ht="27.75" customHeight="1">
      <c r="A49" s="61">
        <v>25.3</v>
      </c>
      <c r="B49" s="62" t="s">
        <v>55</v>
      </c>
      <c r="C49" s="12">
        <v>0</v>
      </c>
      <c r="D49" s="12">
        <v>0</v>
      </c>
      <c r="E49" s="12">
        <v>0</v>
      </c>
    </row>
    <row r="50" spans="1:5" ht="27.75" customHeight="1">
      <c r="A50" s="63">
        <v>26</v>
      </c>
      <c r="B50" s="64" t="s">
        <v>46</v>
      </c>
      <c r="C50" s="12">
        <v>378</v>
      </c>
      <c r="D50" s="12">
        <v>489.3</v>
      </c>
      <c r="E50" s="12">
        <v>111.30000000000001</v>
      </c>
    </row>
    <row r="51" spans="1:5" ht="27.75" customHeight="1">
      <c r="A51" s="63">
        <v>27</v>
      </c>
      <c r="B51" s="2" t="s">
        <v>56</v>
      </c>
      <c r="C51" s="12">
        <v>327.39999999999998</v>
      </c>
      <c r="D51" s="12"/>
      <c r="E51" s="12">
        <v>-327.39999999999998</v>
      </c>
    </row>
    <row r="52" spans="1:5" ht="27.75" customHeight="1">
      <c r="A52" s="63">
        <v>28</v>
      </c>
      <c r="B52" s="3" t="s">
        <v>57</v>
      </c>
      <c r="C52" s="12">
        <v>161.80000000000001</v>
      </c>
      <c r="D52" s="12">
        <f>999.4-39.7-780</f>
        <v>179.69999999999993</v>
      </c>
      <c r="E52" s="12">
        <v>-2.1000000000000796</v>
      </c>
    </row>
    <row r="53" spans="1:5" ht="27.75" hidden="1" customHeight="1">
      <c r="A53" s="60" t="s">
        <v>93</v>
      </c>
      <c r="B53" s="57" t="s">
        <v>94</v>
      </c>
      <c r="C53" s="58">
        <v>0</v>
      </c>
      <c r="D53" s="58">
        <v>780</v>
      </c>
      <c r="E53" s="12">
        <v>780</v>
      </c>
    </row>
    <row r="54" spans="1:5" ht="27.75" hidden="1" customHeight="1">
      <c r="A54" s="63">
        <v>1</v>
      </c>
      <c r="B54" s="5" t="s">
        <v>95</v>
      </c>
      <c r="C54" s="12">
        <v>0</v>
      </c>
      <c r="D54" s="12">
        <v>780</v>
      </c>
      <c r="E54" s="12">
        <v>780</v>
      </c>
    </row>
    <row r="55" spans="1:5" ht="27.75" hidden="1" customHeight="1">
      <c r="A55" s="61">
        <v>1.1000000000000001</v>
      </c>
      <c r="B55" s="4" t="s">
        <v>96</v>
      </c>
      <c r="C55" s="12">
        <v>0</v>
      </c>
      <c r="D55" s="12">
        <v>100</v>
      </c>
      <c r="E55" s="12">
        <v>100</v>
      </c>
    </row>
    <row r="56" spans="1:5" ht="27.75" hidden="1" customHeight="1">
      <c r="A56" s="61">
        <v>1.1000000000000001</v>
      </c>
      <c r="B56" s="4" t="s">
        <v>58</v>
      </c>
      <c r="C56" s="12">
        <v>0</v>
      </c>
      <c r="D56" s="12">
        <v>0</v>
      </c>
      <c r="E56" s="12">
        <v>0</v>
      </c>
    </row>
    <row r="57" spans="1:5" ht="27.75" hidden="1" customHeight="1">
      <c r="A57" s="61">
        <v>1.2</v>
      </c>
      <c r="B57" s="4" t="s">
        <v>59</v>
      </c>
      <c r="C57" s="59">
        <v>0</v>
      </c>
      <c r="D57" s="12">
        <v>680</v>
      </c>
      <c r="E57" s="12">
        <v>680</v>
      </c>
    </row>
    <row r="58" spans="1:5" ht="27.75" hidden="1" customHeight="1">
      <c r="A58" s="61">
        <v>1.4</v>
      </c>
      <c r="B58" s="4" t="s">
        <v>60</v>
      </c>
      <c r="C58" s="59"/>
      <c r="D58" s="12"/>
      <c r="E58" s="12">
        <v>0</v>
      </c>
    </row>
    <row r="59" spans="1:5" ht="27.75" hidden="1" customHeight="1">
      <c r="A59" s="61">
        <v>1.5</v>
      </c>
      <c r="B59" s="4" t="s">
        <v>61</v>
      </c>
      <c r="C59" s="59">
        <v>0</v>
      </c>
      <c r="D59" s="12"/>
      <c r="E59" s="12">
        <v>0</v>
      </c>
    </row>
    <row r="60" spans="1:5" ht="27.75" hidden="1" customHeight="1">
      <c r="A60" s="61">
        <v>1.6</v>
      </c>
      <c r="B60" s="4" t="s">
        <v>62</v>
      </c>
      <c r="C60" s="59">
        <v>0</v>
      </c>
      <c r="D60" s="12"/>
      <c r="E60" s="12">
        <f>D60-C60</f>
        <v>0</v>
      </c>
    </row>
    <row r="61" spans="1:5" ht="27.75" hidden="1" customHeight="1">
      <c r="A61" s="61">
        <v>1.7</v>
      </c>
      <c r="B61" s="4"/>
      <c r="C61" s="59"/>
      <c r="D61" s="12"/>
      <c r="E61" s="12">
        <f t="shared" ref="E61:E72" si="1">D61-C61</f>
        <v>0</v>
      </c>
    </row>
    <row r="62" spans="1:5" ht="27.75" hidden="1" customHeight="1">
      <c r="A62" s="63">
        <v>2</v>
      </c>
      <c r="B62" s="5" t="s">
        <v>63</v>
      </c>
      <c r="C62" s="12">
        <v>0</v>
      </c>
      <c r="D62" s="12">
        <v>0</v>
      </c>
      <c r="E62" s="12">
        <v>0</v>
      </c>
    </row>
    <row r="63" spans="1:5" ht="27.75" hidden="1" customHeight="1">
      <c r="A63" s="61">
        <v>2.1</v>
      </c>
      <c r="B63" s="4" t="s">
        <v>97</v>
      </c>
      <c r="C63" s="59">
        <v>0</v>
      </c>
      <c r="D63" s="12"/>
      <c r="E63" s="12">
        <v>0</v>
      </c>
    </row>
    <row r="64" spans="1:5" ht="27.75" hidden="1" customHeight="1">
      <c r="A64" s="61">
        <v>2.2000000000000002</v>
      </c>
      <c r="B64" s="65" t="s">
        <v>98</v>
      </c>
      <c r="C64" s="59">
        <v>0</v>
      </c>
      <c r="D64" s="12"/>
      <c r="E64" s="12">
        <v>0</v>
      </c>
    </row>
    <row r="65" spans="1:5" ht="27.75" hidden="1" customHeight="1">
      <c r="A65" s="61">
        <v>2.2999999999999998</v>
      </c>
      <c r="B65" s="4" t="s">
        <v>64</v>
      </c>
      <c r="C65" s="59">
        <v>0</v>
      </c>
      <c r="D65" s="12"/>
      <c r="E65" s="12">
        <v>0</v>
      </c>
    </row>
    <row r="66" spans="1:5" ht="27.75" hidden="1" customHeight="1">
      <c r="A66" s="63">
        <v>3</v>
      </c>
      <c r="B66" s="5" t="s">
        <v>99</v>
      </c>
      <c r="C66" s="12">
        <v>0</v>
      </c>
      <c r="D66" s="12"/>
      <c r="E66" s="12">
        <v>0</v>
      </c>
    </row>
    <row r="67" spans="1:5" ht="44.25" hidden="1" customHeight="1">
      <c r="A67" s="60" t="s">
        <v>100</v>
      </c>
      <c r="B67" s="57" t="s">
        <v>65</v>
      </c>
      <c r="C67" s="58">
        <v>0</v>
      </c>
      <c r="D67" s="58">
        <v>0</v>
      </c>
      <c r="E67" s="12">
        <v>0</v>
      </c>
    </row>
    <row r="68" spans="1:5" ht="27.75" hidden="1" customHeight="1">
      <c r="A68" s="61">
        <v>1</v>
      </c>
      <c r="B68" s="6"/>
      <c r="C68" s="59"/>
      <c r="D68" s="59"/>
      <c r="E68" s="59">
        <f t="shared" si="1"/>
        <v>0</v>
      </c>
    </row>
    <row r="69" spans="1:5" ht="27.75" hidden="1" customHeight="1">
      <c r="A69" s="61">
        <v>2</v>
      </c>
      <c r="B69" s="6"/>
      <c r="C69" s="59"/>
      <c r="D69" s="59"/>
      <c r="E69" s="59">
        <f t="shared" si="1"/>
        <v>0</v>
      </c>
    </row>
    <row r="70" spans="1:5" ht="41.25" hidden="1" customHeight="1">
      <c r="A70" s="60" t="s">
        <v>100</v>
      </c>
      <c r="B70" s="57" t="s">
        <v>101</v>
      </c>
      <c r="C70" s="58">
        <v>0</v>
      </c>
      <c r="D70" s="58">
        <v>0</v>
      </c>
      <c r="E70" s="59">
        <v>0</v>
      </c>
    </row>
    <row r="71" spans="1:5" ht="27.75" hidden="1" customHeight="1">
      <c r="A71" s="61">
        <v>1</v>
      </c>
      <c r="B71" s="5" t="s">
        <v>17</v>
      </c>
      <c r="C71" s="59">
        <v>0</v>
      </c>
      <c r="D71" s="59">
        <v>0</v>
      </c>
      <c r="E71" s="59">
        <f t="shared" si="1"/>
        <v>0</v>
      </c>
    </row>
    <row r="72" spans="1:5" ht="27.75" hidden="1" customHeight="1">
      <c r="A72" s="61">
        <v>2</v>
      </c>
      <c r="B72" s="5"/>
      <c r="C72" s="12"/>
      <c r="D72" s="12"/>
      <c r="E72" s="12">
        <f t="shared" si="1"/>
        <v>0</v>
      </c>
    </row>
    <row r="73" spans="1:5" ht="45" customHeight="1">
      <c r="A73" s="56" t="s">
        <v>66</v>
      </c>
      <c r="B73" s="57" t="s">
        <v>67</v>
      </c>
      <c r="C73" s="58">
        <f>+C6+C7-C15</f>
        <v>1747.5165999999736</v>
      </c>
      <c r="D73" s="58">
        <v>39498.916600000026</v>
      </c>
      <c r="E73" s="58">
        <v>34863.200000000041</v>
      </c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Ekamutneri hamematakan</vt:lpstr>
      <vt:lpstr>Dramakani hamematakan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2018-11-01T06:23:54Z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